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3392026 - CP - Pavimentação da Rua Paulo Bernardino Braz - SEINFRA\Anexos\"/>
    </mc:Choice>
  </mc:AlternateContent>
  <xr:revisionPtr revIDLastSave="0" documentId="13_ncr:1_{EBCCE45B-A6AB-4AB6-982D-E9CCA836BF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" l="1"/>
  <c r="J36" i="1" s="1"/>
  <c r="I35" i="1"/>
  <c r="J35" i="1" s="1"/>
  <c r="I34" i="1"/>
  <c r="J34" i="1" s="1"/>
  <c r="I33" i="1"/>
  <c r="J33" i="1" s="1"/>
  <c r="I32" i="1"/>
  <c r="J32" i="1" s="1"/>
  <c r="I30" i="1"/>
  <c r="J30" i="1" s="1"/>
  <c r="I29" i="1"/>
  <c r="J29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3" i="1"/>
  <c r="J13" i="1" s="1"/>
  <c r="I12" i="1"/>
  <c r="J12" i="1" s="1"/>
  <c r="I10" i="1"/>
  <c r="J10" i="1" s="1"/>
  <c r="I9" i="1"/>
  <c r="J9" i="1" s="1"/>
  <c r="I8" i="1"/>
  <c r="J8" i="1" s="1"/>
  <c r="I6" i="1"/>
  <c r="J6" i="1" s="1"/>
  <c r="J37" i="1" l="1"/>
</calcChain>
</file>

<file path=xl/sharedStrings.xml><?xml version="1.0" encoding="utf-8"?>
<sst xmlns="http://schemas.openxmlformats.org/spreadsheetml/2006/main" count="154" uniqueCount="118">
  <si>
    <t>Entidade:</t>
  </si>
  <si>
    <t>MUNICÍPIO DE JOINVILLE</t>
  </si>
  <si>
    <t>Obra:</t>
  </si>
  <si>
    <t>Pavimentação da Rua Paulo Bernardino Braz.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</si>
  <si>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</si>
  <si>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</si>
  <si>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</si>
  <si>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</si>
  <si>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</si>
  <si>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</si>
  <si>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</si>
  <si>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</si>
  <si>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</si>
  <si>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</si>
  <si>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</si>
  <si>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INICIAIS (ÍNDICE INCC)</t>
  </si>
  <si>
    <t>1.1</t>
  </si>
  <si>
    <t>SINAPI/SC</t>
  </si>
  <si>
    <t>103689</t>
  </si>
  <si>
    <t>Fornecimento e instalação de placa de obra com chapa galvanizada e estrutura de madeira. af_03/2022_ps</t>
  </si>
  <si>
    <t>M2</t>
  </si>
  <si>
    <t>2</t>
  </si>
  <si>
    <t>TERRAPLENAGEM (ÍNDICE DNIT)</t>
  </si>
  <si>
    <t>2.1</t>
  </si>
  <si>
    <t>98525</t>
  </si>
  <si>
    <t>Limpeza mecanizada de camada vegetal, vegetação e pequenas árvores (diâmetro de tronco menor que 0,20 m), com trator de esteiras. af_03/2024</t>
  </si>
  <si>
    <t>2.2</t>
  </si>
  <si>
    <t>Composição Própria</t>
  </si>
  <si>
    <t>C.P. 131181124183</t>
  </si>
  <si>
    <t>Reforço do subleito com rachão (m3)</t>
  </si>
  <si>
    <t>m3</t>
  </si>
  <si>
    <t>2.3</t>
  </si>
  <si>
    <t>C.P. 131181124237</t>
  </si>
  <si>
    <t>Escavação das camadas de solo existentes (com transporte e destinação)</t>
  </si>
  <si>
    <t>M3</t>
  </si>
  <si>
    <t>3</t>
  </si>
  <si>
    <t>DRENAGEM (ÍNDICE DNIT)</t>
  </si>
  <si>
    <t>3.1</t>
  </si>
  <si>
    <t>C.P. 131181124160</t>
  </si>
  <si>
    <t>Assentamento de tubo de concreto com diâmetro de 30 cm para esperas de boca de lobo (sinapi 92808). af_03/2024</t>
  </si>
  <si>
    <t>M</t>
  </si>
  <si>
    <t>3.2</t>
  </si>
  <si>
    <t>C.P. 1312302145277</t>
  </si>
  <si>
    <t>Boca de lobo simples pré-moldada completa (ref. SINAPI 97935)</t>
  </si>
  <si>
    <t>un</t>
  </si>
  <si>
    <t>4</t>
  </si>
  <si>
    <t>PAVIMENTAÇÃO (ÍNDICE DNIT)</t>
  </si>
  <si>
    <t>4.1</t>
  </si>
  <si>
    <t>C.P. 131200775832</t>
  </si>
  <si>
    <t>Regularizacao e compactacao de subleito ate 20 cm de espessura</t>
  </si>
  <si>
    <t>4.2</t>
  </si>
  <si>
    <t>C.P. 131181124186</t>
  </si>
  <si>
    <t>Base em brita graduada</t>
  </si>
  <si>
    <t>M³</t>
  </si>
  <si>
    <t>4.3</t>
  </si>
  <si>
    <t>C.P. 131181124185</t>
  </si>
  <si>
    <t>Sub-base em rachão</t>
  </si>
  <si>
    <t>4.4</t>
  </si>
  <si>
    <t>C.P. 131210890917</t>
  </si>
  <si>
    <t>Imprimacao com emulsão asfáltica eai cotação (composição SINAPI 96401)</t>
  </si>
  <si>
    <t>4.5</t>
  </si>
  <si>
    <t>C.P. 131210890918</t>
  </si>
  <si>
    <t>Pintura de ligação com emulsão asfáltica rr 1c cotação</t>
  </si>
  <si>
    <t>m2</t>
  </si>
  <si>
    <t>4.6</t>
  </si>
  <si>
    <t>C.P. 1312403165455</t>
  </si>
  <si>
    <t>Concreto asfáltico usinado à quente faixa C - DMT 20 km</t>
  </si>
  <si>
    <t>5</t>
  </si>
  <si>
    <t>OBRAS COMPLEMENTARES (ÍNDICE DNIT)</t>
  </si>
  <si>
    <t>5.1</t>
  </si>
  <si>
    <t>SICRO/SC</t>
  </si>
  <si>
    <t>2003373</t>
  </si>
  <si>
    <t>Meio-fio de concreto - MFC 03 - areia e brita comerciais - fôrma de madeira</t>
  </si>
  <si>
    <t>m</t>
  </si>
  <si>
    <t>5.2</t>
  </si>
  <si>
    <t>C.P. 131181023737</t>
  </si>
  <si>
    <t>Execução de passeio (calçada) ou piso de concreto com concreto moldado in loco, fck 25 MPa, usinado, acabamento mecânico, espessura 7 cm, tela de aço e  junta serrada</t>
  </si>
  <si>
    <t>5.3</t>
  </si>
  <si>
    <t>C.P. 131191169950</t>
  </si>
  <si>
    <t>Piso tatil de concreto - direcional e alerta, *40 x 40 x 2,5* cm, fornecimento e assentamento (composição SINAPI 88629 09/2019)_jfc</t>
  </si>
  <si>
    <t>5.4</t>
  </si>
  <si>
    <t>C.P. 1312412177318</t>
  </si>
  <si>
    <t>Piso tátil de concreto, direcional ou alerta, 25x25x2,5cm, assentado sobre argamassa (ref. SINAPI 101094)acm</t>
  </si>
  <si>
    <t>5.5</t>
  </si>
  <si>
    <t>2003377</t>
  </si>
  <si>
    <t>Meio-fio de concreto - MFC 05 - areia e brita comerciais - fôrma de madeira</t>
  </si>
  <si>
    <t>5.6</t>
  </si>
  <si>
    <t>C.P. 1312507227852</t>
  </si>
  <si>
    <t>Viga de travamento em concreto fck 20mpa (azimute) csc</t>
  </si>
  <si>
    <t>6</t>
  </si>
  <si>
    <t>SINALIZAÇÃO HORIZONTAL (ÍNDICE DNIT)</t>
  </si>
  <si>
    <t>6.1</t>
  </si>
  <si>
    <t>5213412</t>
  </si>
  <si>
    <t>Pintura de faixa com plástico a frio bicomponente à base de resinas metacrílicas por dispersão (estrutura)</t>
  </si>
  <si>
    <t>m²</t>
  </si>
  <si>
    <t>6.2</t>
  </si>
  <si>
    <t>5213362</t>
  </si>
  <si>
    <t>Tachão refletivo em plástico injetado - bidirecional - fornecimento e colocação</t>
  </si>
  <si>
    <t>7</t>
  </si>
  <si>
    <t>SINALIZAÇÃO VERTICAL (ÍNDICE DNIT)</t>
  </si>
  <si>
    <t>7.1</t>
  </si>
  <si>
    <t>C.P. 131181125418</t>
  </si>
  <si>
    <t>Placa de sinalização L = 0,31 m, chapa aço nº 18, com película tipo I</t>
  </si>
  <si>
    <t>unidade</t>
  </si>
  <si>
    <t>7.2</t>
  </si>
  <si>
    <t>C.P. 131181125016</t>
  </si>
  <si>
    <t>Placa de sinalização D= 50 cm, chapa aço nº 18, com película tipo I + IV</t>
  </si>
  <si>
    <t>7.3</t>
  </si>
  <si>
    <t>C.P. 1312306149148</t>
  </si>
  <si>
    <t>Placa de sinalização L = 0,50 m, chapa aço nº 18, com película tipo I + IV</t>
  </si>
  <si>
    <t>7.4</t>
  </si>
  <si>
    <t>C.P. 1312212144078</t>
  </si>
  <si>
    <t>Placa de sinalização toponímica em chapa acm de 3mm c/ película retrorrefletiva em ambas as faces</t>
  </si>
  <si>
    <t>7.5</t>
  </si>
  <si>
    <t>C.P. 1312304147858</t>
  </si>
  <si>
    <t>Fornecimento e implantação de suporte metálico galvanizado para placa de sinalização - C=3,00 m - com aleta ante giro</t>
  </si>
  <si>
    <t>unid.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</si>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</sst>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topLeftCell="A23" zoomScale="70" zoomScaleNormal="70" workbookViewId="0">
      <selection activeCell="H4" sqref="H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45.95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6</v>
      </c>
      <c r="G6" s="3">
        <v>0</v>
      </c>
      <c r="H6" s="3"/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ht="63" customHeight="1" x14ac:dyDescent="0.25">
      <c r="A8" s="1" t="s">
        <v>23</v>
      </c>
      <c r="B8" s="1" t="s">
        <v>17</v>
      </c>
      <c r="C8" s="1" t="s">
        <v>24</v>
      </c>
      <c r="D8" s="1" t="s">
        <v>25</v>
      </c>
      <c r="E8" s="1" t="s">
        <v>20</v>
      </c>
      <c r="F8" s="2">
        <v>803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x14ac:dyDescent="0.25">
      <c r="A9" s="1" t="s">
        <v>26</v>
      </c>
      <c r="B9" s="1" t="s">
        <v>27</v>
      </c>
      <c r="C9" s="1" t="s">
        <v>28</v>
      </c>
      <c r="D9" s="1" t="s">
        <v>29</v>
      </c>
      <c r="E9" s="1" t="s">
        <v>30</v>
      </c>
      <c r="F9" s="2">
        <v>402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ht="31.5" customHeight="1" x14ac:dyDescent="0.25">
      <c r="A10" s="1" t="s">
        <v>31</v>
      </c>
      <c r="B10" s="1" t="s">
        <v>27</v>
      </c>
      <c r="C10" s="1" t="s">
        <v>32</v>
      </c>
      <c r="D10" s="1" t="s">
        <v>33</v>
      </c>
      <c r="E10" s="1" t="s">
        <v>34</v>
      </c>
      <c r="F10" s="2">
        <v>402</v>
      </c>
      <c r="G10" s="3">
        <v>0</v>
      </c>
      <c r="H10" s="3"/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35</v>
      </c>
      <c r="B11" s="1"/>
      <c r="C11" s="1"/>
      <c r="D11" s="1" t="s">
        <v>36</v>
      </c>
    </row>
    <row r="12" spans="1:10" ht="49.5" customHeight="1" x14ac:dyDescent="0.25">
      <c r="A12" s="1" t="s">
        <v>37</v>
      </c>
      <c r="B12" s="1" t="s">
        <v>27</v>
      </c>
      <c r="C12" s="1" t="s">
        <v>38</v>
      </c>
      <c r="D12" s="1" t="s">
        <v>39</v>
      </c>
      <c r="E12" s="1" t="s">
        <v>40</v>
      </c>
      <c r="F12" s="2">
        <v>43</v>
      </c>
      <c r="G12" s="3">
        <v>0</v>
      </c>
      <c r="H12" s="3"/>
      <c r="I12" s="2">
        <f>ROUND(G12*(1 + H12/100),2)</f>
        <v>0</v>
      </c>
      <c r="J12" s="2">
        <f>ROUND(F12*I12,2)</f>
        <v>0</v>
      </c>
    </row>
    <row r="13" spans="1:10" ht="27.4" customHeight="1" x14ac:dyDescent="0.25">
      <c r="A13" s="1" t="s">
        <v>41</v>
      </c>
      <c r="B13" s="1" t="s">
        <v>27</v>
      </c>
      <c r="C13" s="1" t="s">
        <v>42</v>
      </c>
      <c r="D13" s="1" t="s">
        <v>43</v>
      </c>
      <c r="E13" s="1" t="s">
        <v>44</v>
      </c>
      <c r="F13" s="2">
        <v>18</v>
      </c>
      <c r="G13" s="3">
        <v>0</v>
      </c>
      <c r="H13" s="3"/>
      <c r="I13" s="2">
        <f>ROUND(G13*(1 + H13/100),2)</f>
        <v>0</v>
      </c>
      <c r="J13" s="2">
        <f>ROUND(F13*I13,2)</f>
        <v>0</v>
      </c>
    </row>
    <row r="14" spans="1:10" x14ac:dyDescent="0.25">
      <c r="A14" s="1" t="s">
        <v>45</v>
      </c>
      <c r="B14" s="1"/>
      <c r="C14" s="1"/>
      <c r="D14" s="1" t="s">
        <v>46</v>
      </c>
    </row>
    <row r="15" spans="1:10" ht="27.95" customHeight="1" x14ac:dyDescent="0.25">
      <c r="A15" s="1" t="s">
        <v>47</v>
      </c>
      <c r="B15" s="1" t="s">
        <v>27</v>
      </c>
      <c r="C15" s="1" t="s">
        <v>48</v>
      </c>
      <c r="D15" s="1" t="s">
        <v>49</v>
      </c>
      <c r="E15" s="1" t="s">
        <v>20</v>
      </c>
      <c r="F15" s="2">
        <v>3684</v>
      </c>
      <c r="G15" s="3">
        <v>0</v>
      </c>
      <c r="H15" s="3"/>
      <c r="I15" s="2">
        <f t="shared" ref="I15:I20" si="0">ROUND(G15*(1 + H15/100),2)</f>
        <v>0</v>
      </c>
      <c r="J15" s="2">
        <f t="shared" ref="J15:J20" si="1">ROUND(F15*I15,2)</f>
        <v>0</v>
      </c>
    </row>
    <row r="16" spans="1:10" x14ac:dyDescent="0.25">
      <c r="A16" s="1" t="s">
        <v>50</v>
      </c>
      <c r="B16" s="1" t="s">
        <v>27</v>
      </c>
      <c r="C16" s="1" t="s">
        <v>51</v>
      </c>
      <c r="D16" s="1" t="s">
        <v>52</v>
      </c>
      <c r="E16" s="1" t="s">
        <v>53</v>
      </c>
      <c r="F16" s="2">
        <v>553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x14ac:dyDescent="0.25">
      <c r="A17" s="1" t="s">
        <v>54</v>
      </c>
      <c r="B17" s="1" t="s">
        <v>27</v>
      </c>
      <c r="C17" s="1" t="s">
        <v>55</v>
      </c>
      <c r="D17" s="1" t="s">
        <v>56</v>
      </c>
      <c r="E17" s="1" t="s">
        <v>53</v>
      </c>
      <c r="F17" s="2">
        <v>921</v>
      </c>
      <c r="G17" s="3">
        <v>0</v>
      </c>
      <c r="H17" s="3"/>
      <c r="I17" s="2">
        <f t="shared" si="0"/>
        <v>0</v>
      </c>
      <c r="J17" s="2">
        <f t="shared" si="1"/>
        <v>0</v>
      </c>
    </row>
    <row r="18" spans="1:10" ht="31.5" customHeight="1" x14ac:dyDescent="0.25">
      <c r="A18" s="1" t="s">
        <v>57</v>
      </c>
      <c r="B18" s="1" t="s">
        <v>27</v>
      </c>
      <c r="C18" s="1" t="s">
        <v>58</v>
      </c>
      <c r="D18" s="1" t="s">
        <v>59</v>
      </c>
      <c r="E18" s="1" t="s">
        <v>20</v>
      </c>
      <c r="F18" s="2">
        <v>3504</v>
      </c>
      <c r="G18" s="3">
        <v>0</v>
      </c>
      <c r="H18" s="3"/>
      <c r="I18" s="2">
        <f t="shared" si="0"/>
        <v>0</v>
      </c>
      <c r="J18" s="2">
        <f t="shared" si="1"/>
        <v>0</v>
      </c>
    </row>
    <row r="19" spans="1:10" ht="24.4" customHeight="1" x14ac:dyDescent="0.25">
      <c r="A19" s="1" t="s">
        <v>60</v>
      </c>
      <c r="B19" s="1" t="s">
        <v>27</v>
      </c>
      <c r="C19" s="1" t="s">
        <v>61</v>
      </c>
      <c r="D19" s="1" t="s">
        <v>62</v>
      </c>
      <c r="E19" s="1" t="s">
        <v>63</v>
      </c>
      <c r="F19" s="2">
        <v>3504</v>
      </c>
      <c r="G19" s="3">
        <v>0</v>
      </c>
      <c r="H19" s="3"/>
      <c r="I19" s="2">
        <f t="shared" si="0"/>
        <v>0</v>
      </c>
      <c r="J19" s="2">
        <f t="shared" si="1"/>
        <v>0</v>
      </c>
    </row>
    <row r="20" spans="1:10" ht="24.75" customHeight="1" x14ac:dyDescent="0.25">
      <c r="A20" s="1" t="s">
        <v>64</v>
      </c>
      <c r="B20" s="1" t="s">
        <v>27</v>
      </c>
      <c r="C20" s="1" t="s">
        <v>65</v>
      </c>
      <c r="D20" s="1" t="s">
        <v>66</v>
      </c>
      <c r="E20" s="1" t="s">
        <v>34</v>
      </c>
      <c r="F20" s="2">
        <v>175.42</v>
      </c>
      <c r="G20" s="3">
        <v>0</v>
      </c>
      <c r="H20" s="3"/>
      <c r="I20" s="2">
        <f t="shared" si="0"/>
        <v>0</v>
      </c>
      <c r="J20" s="2">
        <f t="shared" si="1"/>
        <v>0</v>
      </c>
    </row>
    <row r="21" spans="1:10" x14ac:dyDescent="0.25">
      <c r="A21" s="1" t="s">
        <v>67</v>
      </c>
      <c r="B21" s="1"/>
      <c r="C21" s="1"/>
      <c r="D21" s="1" t="s">
        <v>68</v>
      </c>
    </row>
    <row r="22" spans="1:10" ht="33.75" customHeight="1" x14ac:dyDescent="0.25">
      <c r="A22" s="1" t="s">
        <v>69</v>
      </c>
      <c r="B22" s="1" t="s">
        <v>70</v>
      </c>
      <c r="C22" s="1" t="s">
        <v>71</v>
      </c>
      <c r="D22" s="1" t="s">
        <v>72</v>
      </c>
      <c r="E22" s="1" t="s">
        <v>73</v>
      </c>
      <c r="F22" s="2">
        <v>794</v>
      </c>
      <c r="G22" s="3">
        <v>0</v>
      </c>
      <c r="H22" s="3"/>
      <c r="I22" s="2">
        <f t="shared" ref="I22:I27" si="2">ROUND(G22*(1 + H22/100),2)</f>
        <v>0</v>
      </c>
      <c r="J22" s="2">
        <f t="shared" ref="J22:J27" si="3">ROUND(F22*I22,2)</f>
        <v>0</v>
      </c>
    </row>
    <row r="23" spans="1:10" ht="74.650000000000006" customHeight="1" x14ac:dyDescent="0.25">
      <c r="A23" s="1" t="s">
        <v>74</v>
      </c>
      <c r="B23" s="1" t="s">
        <v>27</v>
      </c>
      <c r="C23" s="1" t="s">
        <v>75</v>
      </c>
      <c r="D23" s="1" t="s">
        <v>76</v>
      </c>
      <c r="E23" s="1" t="s">
        <v>20</v>
      </c>
      <c r="F23" s="2">
        <v>1675.5</v>
      </c>
      <c r="G23" s="3">
        <v>0</v>
      </c>
      <c r="H23" s="3"/>
      <c r="I23" s="2">
        <f t="shared" si="2"/>
        <v>0</v>
      </c>
      <c r="J23" s="2">
        <f t="shared" si="3"/>
        <v>0</v>
      </c>
    </row>
    <row r="24" spans="1:10" ht="58.9" customHeight="1" x14ac:dyDescent="0.25">
      <c r="A24" s="1" t="s">
        <v>77</v>
      </c>
      <c r="B24" s="1" t="s">
        <v>27</v>
      </c>
      <c r="C24" s="1" t="s">
        <v>78</v>
      </c>
      <c r="D24" s="1" t="s">
        <v>79</v>
      </c>
      <c r="E24" s="1" t="s">
        <v>20</v>
      </c>
      <c r="F24" s="2">
        <v>15.3</v>
      </c>
      <c r="G24" s="3">
        <v>0</v>
      </c>
      <c r="H24" s="3"/>
      <c r="I24" s="2">
        <f t="shared" si="2"/>
        <v>0</v>
      </c>
      <c r="J24" s="2">
        <f t="shared" si="3"/>
        <v>0</v>
      </c>
    </row>
    <row r="25" spans="1:10" ht="48.6" customHeight="1" x14ac:dyDescent="0.25">
      <c r="A25" s="1" t="s">
        <v>80</v>
      </c>
      <c r="B25" s="1" t="s">
        <v>27</v>
      </c>
      <c r="C25" s="1" t="s">
        <v>81</v>
      </c>
      <c r="D25" s="1" t="s">
        <v>82</v>
      </c>
      <c r="E25" s="1" t="s">
        <v>40</v>
      </c>
      <c r="F25" s="2">
        <v>706</v>
      </c>
      <c r="G25" s="3">
        <v>0</v>
      </c>
      <c r="H25" s="3"/>
      <c r="I25" s="2">
        <f t="shared" si="2"/>
        <v>0</v>
      </c>
      <c r="J25" s="2">
        <f t="shared" si="3"/>
        <v>0</v>
      </c>
    </row>
    <row r="26" spans="1:10" ht="33.75" customHeight="1" x14ac:dyDescent="0.25">
      <c r="A26" s="1" t="s">
        <v>83</v>
      </c>
      <c r="B26" s="1" t="s">
        <v>70</v>
      </c>
      <c r="C26" s="1" t="s">
        <v>84</v>
      </c>
      <c r="D26" s="1" t="s">
        <v>85</v>
      </c>
      <c r="E26" s="1" t="s">
        <v>73</v>
      </c>
      <c r="F26" s="2">
        <v>10</v>
      </c>
      <c r="G26" s="3">
        <v>0</v>
      </c>
      <c r="H26" s="3"/>
      <c r="I26" s="2">
        <f t="shared" si="2"/>
        <v>0</v>
      </c>
      <c r="J26" s="2">
        <f t="shared" si="3"/>
        <v>0</v>
      </c>
    </row>
    <row r="27" spans="1:10" ht="24.4" customHeight="1" x14ac:dyDescent="0.25">
      <c r="A27" s="1" t="s">
        <v>86</v>
      </c>
      <c r="B27" s="1" t="s">
        <v>27</v>
      </c>
      <c r="C27" s="1" t="s">
        <v>87</v>
      </c>
      <c r="D27" s="1" t="s">
        <v>88</v>
      </c>
      <c r="E27" s="1" t="s">
        <v>73</v>
      </c>
      <c r="F27" s="2">
        <v>131</v>
      </c>
      <c r="G27" s="3">
        <v>0</v>
      </c>
      <c r="H27" s="3"/>
      <c r="I27" s="2">
        <f t="shared" si="2"/>
        <v>0</v>
      </c>
      <c r="J27" s="2">
        <f t="shared" si="3"/>
        <v>0</v>
      </c>
    </row>
    <row r="28" spans="1:10" x14ac:dyDescent="0.25">
      <c r="A28" s="1" t="s">
        <v>89</v>
      </c>
      <c r="B28" s="1"/>
      <c r="C28" s="1"/>
      <c r="D28" s="1" t="s">
        <v>90</v>
      </c>
    </row>
    <row r="29" spans="1:10" ht="47.65" customHeight="1" x14ac:dyDescent="0.25">
      <c r="A29" s="1" t="s">
        <v>91</v>
      </c>
      <c r="B29" s="1" t="s">
        <v>70</v>
      </c>
      <c r="C29" s="1" t="s">
        <v>92</v>
      </c>
      <c r="D29" s="1" t="s">
        <v>93</v>
      </c>
      <c r="E29" s="1" t="s">
        <v>94</v>
      </c>
      <c r="F29" s="2">
        <v>168.76</v>
      </c>
      <c r="G29" s="3">
        <v>0</v>
      </c>
      <c r="H29" s="3"/>
      <c r="I29" s="2">
        <f>ROUND(G29*(1 + H29/100),2)</f>
        <v>0</v>
      </c>
      <c r="J29" s="2">
        <f>ROUND(F29*I29,2)</f>
        <v>0</v>
      </c>
    </row>
    <row r="30" spans="1:10" ht="35.65" customHeight="1" x14ac:dyDescent="0.25">
      <c r="A30" s="1" t="s">
        <v>95</v>
      </c>
      <c r="B30" s="1" t="s">
        <v>70</v>
      </c>
      <c r="C30" s="1" t="s">
        <v>96</v>
      </c>
      <c r="D30" s="1" t="s">
        <v>97</v>
      </c>
      <c r="E30" s="1" t="s">
        <v>44</v>
      </c>
      <c r="F30" s="2">
        <v>27</v>
      </c>
      <c r="G30" s="3">
        <v>0</v>
      </c>
      <c r="H30" s="3"/>
      <c r="I30" s="2">
        <f>ROUND(G30*(1 + H30/100),2)</f>
        <v>0</v>
      </c>
      <c r="J30" s="2">
        <f>ROUND(F30*I30,2)</f>
        <v>0</v>
      </c>
    </row>
    <row r="31" spans="1:10" x14ac:dyDescent="0.25">
      <c r="A31" s="1" t="s">
        <v>98</v>
      </c>
      <c r="B31" s="1"/>
      <c r="C31" s="1"/>
      <c r="D31" s="1" t="s">
        <v>99</v>
      </c>
    </row>
    <row r="32" spans="1:10" ht="31.15" customHeight="1" x14ac:dyDescent="0.25">
      <c r="A32" s="1" t="s">
        <v>100</v>
      </c>
      <c r="B32" s="1" t="s">
        <v>27</v>
      </c>
      <c r="C32" s="1" t="s">
        <v>101</v>
      </c>
      <c r="D32" s="1" t="s">
        <v>102</v>
      </c>
      <c r="E32" s="1" t="s">
        <v>103</v>
      </c>
      <c r="F32" s="2">
        <v>7</v>
      </c>
      <c r="G32" s="3">
        <v>0</v>
      </c>
      <c r="H32" s="3"/>
      <c r="I32" s="2">
        <f>ROUND(G32*(1 + H32/100),2)</f>
        <v>0</v>
      </c>
      <c r="J32" s="2">
        <f>ROUND(F32*I32,2)</f>
        <v>0</v>
      </c>
    </row>
    <row r="33" spans="1:10" ht="32.450000000000003" customHeight="1" x14ac:dyDescent="0.25">
      <c r="A33" s="1" t="s">
        <v>104</v>
      </c>
      <c r="B33" s="1" t="s">
        <v>27</v>
      </c>
      <c r="C33" s="1" t="s">
        <v>105</v>
      </c>
      <c r="D33" s="1" t="s">
        <v>106</v>
      </c>
      <c r="E33" s="1" t="s">
        <v>103</v>
      </c>
      <c r="F33" s="2">
        <v>9</v>
      </c>
      <c r="G33" s="3">
        <v>0</v>
      </c>
      <c r="H33" s="3"/>
      <c r="I33" s="2">
        <f>ROUND(G33*(1 + H33/100),2)</f>
        <v>0</v>
      </c>
      <c r="J33" s="2">
        <f>ROUND(F33*I33,2)</f>
        <v>0</v>
      </c>
    </row>
    <row r="34" spans="1:10" ht="33.4" customHeight="1" x14ac:dyDescent="0.25">
      <c r="A34" s="1" t="s">
        <v>107</v>
      </c>
      <c r="B34" s="1" t="s">
        <v>27</v>
      </c>
      <c r="C34" s="1" t="s">
        <v>108</v>
      </c>
      <c r="D34" s="1" t="s">
        <v>109</v>
      </c>
      <c r="E34" s="1" t="s">
        <v>103</v>
      </c>
      <c r="F34" s="2">
        <v>7</v>
      </c>
      <c r="G34" s="3">
        <v>0</v>
      </c>
      <c r="H34" s="3"/>
      <c r="I34" s="2">
        <f>ROUND(G34*(1 + H34/100),2)</f>
        <v>0</v>
      </c>
      <c r="J34" s="2">
        <f>ROUND(F34*I34,2)</f>
        <v>0</v>
      </c>
    </row>
    <row r="35" spans="1:10" ht="43.7" customHeight="1" x14ac:dyDescent="0.25">
      <c r="A35" s="1" t="s">
        <v>110</v>
      </c>
      <c r="B35" s="1" t="s">
        <v>27</v>
      </c>
      <c r="C35" s="1" t="s">
        <v>111</v>
      </c>
      <c r="D35" s="1" t="s">
        <v>112</v>
      </c>
      <c r="E35" s="1" t="s">
        <v>44</v>
      </c>
      <c r="F35" s="2">
        <v>12</v>
      </c>
      <c r="G35" s="3">
        <v>0</v>
      </c>
      <c r="H35" s="3"/>
      <c r="I35" s="2">
        <f>ROUND(G35*(1 + H35/100),2)</f>
        <v>0</v>
      </c>
      <c r="J35" s="2">
        <f>ROUND(F35*I35,2)</f>
        <v>0</v>
      </c>
    </row>
    <row r="36" spans="1:10" ht="52.7" customHeight="1" x14ac:dyDescent="0.25">
      <c r="A36" s="1" t="s">
        <v>113</v>
      </c>
      <c r="B36" s="1" t="s">
        <v>27</v>
      </c>
      <c r="C36" s="1" t="s">
        <v>114</v>
      </c>
      <c r="D36" s="1" t="s">
        <v>115</v>
      </c>
      <c r="E36" s="1" t="s">
        <v>116</v>
      </c>
      <c r="F36" s="2">
        <v>29</v>
      </c>
      <c r="G36" s="3">
        <v>0</v>
      </c>
      <c r="H36" s="3"/>
      <c r="I36" s="2">
        <f>ROUND(G36*(1 + H36/100),2)</f>
        <v>0</v>
      </c>
      <c r="J36" s="2">
        <f>ROUND(F36*I36,2)</f>
        <v>0</v>
      </c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 t="s">
        <v>117</v>
      </c>
      <c r="J37" s="2">
        <f>ROUND(SUM(J5:J36),2)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2026-06-08T15:09:15Z</dcterms:created>
  <dcterms:modified xsi:type="dcterms:W3CDTF">2026-06-08T18:09:54Z</dcterms:modified>
</cp:coreProperties>
</file>